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5(1)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5(1)'!$A$3:$M$42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C40" i="92" l="1"/>
  <c r="C42" i="92"/>
  <c r="C41" i="92" l="1"/>
  <c r="C39" i="92" l="1"/>
  <c r="C38" i="92" s="1"/>
  <c r="M41" i="92" l="1"/>
  <c r="L41" i="92"/>
  <c r="M39" i="92"/>
  <c r="M38" i="92" s="1"/>
  <c r="L39" i="92"/>
  <c r="L38" i="92"/>
  <c r="M36" i="92"/>
  <c r="M35" i="92" s="1"/>
  <c r="L36" i="92"/>
  <c r="L35" i="92" s="1"/>
  <c r="C36" i="92"/>
  <c r="C35" i="92" s="1"/>
  <c r="M33" i="92"/>
  <c r="M32" i="92" s="1"/>
  <c r="L33" i="92"/>
  <c r="C33" i="92"/>
  <c r="C32" i="92" s="1"/>
  <c r="L32" i="92"/>
  <c r="M30" i="92"/>
  <c r="M29" i="92" s="1"/>
  <c r="M28" i="92" s="1"/>
  <c r="L30" i="92"/>
  <c r="L29" i="92" s="1"/>
  <c r="C30" i="92"/>
  <c r="C29" i="92" s="1"/>
  <c r="C28" i="92" s="1"/>
  <c r="L28" i="92" l="1"/>
  <c r="C25" i="92"/>
  <c r="L25" i="92"/>
  <c r="M25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<sst xmlns="http://schemas.openxmlformats.org/spreadsheetml/2006/main" count="4479" uniqueCount="609">
  <si>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</si>
  <si>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</si>
  <si>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</si>
  <si>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</si>
  <si>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</si>
  <si>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</si>
  <si>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</si>
  <si>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</si>
  <si>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</si>
  <si>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</si>
  <si>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</si>
  <si>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</si>
  <si>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</si>
  <si>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</si>
  <si>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</si>
  <si>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</si>
  <si>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</si>
  <si>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</si>
  <si>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</si>
  <si>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</si>
  <si>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</si>
  <si>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</si>
  <si>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</si>
  <si>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</si>
  <si>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</si>
  <si>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</si>
  <si>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</si>
  <si>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</si>
  <si>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</si>
  <si>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</si>
  <si>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</si>
  <si>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</si>
  <si>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</si>
  <si>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</si>
  <si>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</si>
  <si>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</si>
  <si>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</si>
  <si>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</si>
  <si>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</si>
  <si>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</si>
  <si>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</si>
  <si>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</si>
  <si>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</si>
  <si>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</si>
  <si>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</si>
  <si>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</si>
  <si>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</si>
  <si>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</si>
  <si>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</si>
  <si>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</si>
  <si>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</si>
  <si>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</si>
  <si>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</si>
  <si>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</si>
  <si>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</si>
  <si>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</si>
  <si>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</si>
  <si>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</si>
  <si>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</si>
  <si>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</si>
  <si>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</si>
  <si>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</si>
  <si>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</si>
  <si>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</si>
  <si>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</si>
  <si>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</si>
  <si>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</si>
  <si>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</si>
  <si>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</si>
  <si>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</si>
  <si>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</si>
  <si>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</si>
  <si>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</si>
  <si>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</si>
  <si>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</si>
  <si>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</si>
  <si>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</si>
  <si>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</si>
  <si>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</si>
  <si>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</si>
  <si>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</si>
  <si>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</si>
  <si>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</si>
  <si>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</si>
  <si>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</si>
  <si>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</si>
  <si>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</si>
  <si>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</si>
  <si>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</si>
  <si>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</si>
  <si>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</si>
  <si>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</si>
  <si>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</si>
  <si>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</si>
  <si>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</si>
  <si>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</si>
  <si>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</si>
  <si>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</si>
  <si>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</si>
  <si>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</si>
  <si>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</si>
  <si>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</si>
  <si>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</si>
  <si>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</si>
  <si>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</si>
  <si>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</si>
  <si>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</si>
  <si>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</si>
  <si>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</si>
  <si>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</si>
  <si>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</si>
  <si>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</si>
  <si>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</si>
  <si>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</si>
  <si>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</si>
  <si>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</si>
  <si>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</si>
  <si>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</si>
  <si>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</si>
  <si>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</si>
  <si>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</si>
  <si>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</si>
  <si>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</si>
  <si>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</si>
  <si>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</si>
  <si>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</si>
  <si>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</si>
  <si>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</si>
  <si>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</si>
  <si>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</si>
  <si>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</si>
  <si>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</si>
  <si>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</si>
  <si>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</si>
  <si>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</si>
  <si>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</si>
  <si>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</si>
  <si>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</si>
  <si>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</si>
  <si>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</si>
  <si>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</si>
  <si>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</si>
  <si>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</si>
  <si>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</si>
  <si>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</si>
  <si>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</si>
  <si>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</si>
  <si>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</si>
  <si>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</si>
  <si>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</si>
  <si>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</si>
  <si>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</si>
  <si>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</si>
  <si>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</si>
  <si>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</si>
  <si>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</si>
  <si>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</si>
  <si>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</si>
  <si>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</si>
  <si>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</si>
  <si>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</si>
  <si>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</si>
  <si>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</si>
  <si>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</si>
  <si>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</si>
  <si>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</si>
  <si>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</si>
  <si>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</si>
  <si>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</si>
  <si>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</si>
  <si>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</si>
  <si>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</si>
  <si>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</si>
  <si>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</si>
  <si>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</si>
  <si>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</si>
  <si>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</si>
  <si>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</si>
  <si>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</si>
  <si>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</si>
  <si>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</si>
  <si>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</si>
  <si>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</si>
  <si>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</si>
  <si>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</si>
  <si>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</si>
  <si>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</si>
  <si>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</si>
  <si>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</si>
  <si>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</si>
  <si>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</si>
  <si>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</si>
  <si>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</si>
  <si>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</si>
  <si>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</si>
  <si>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</si>
  <si>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</si>
  <si>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</si>
  <si>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</si>
  <si>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</si>
  <si>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</si>
  <si>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</si>
  <si>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</si>
  <si>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</si>
  <si>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</si>
  <si>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</si>
  <si>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</si>
  <si>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</si>
  <si>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</si>
  <si>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</si>
  <si>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</si>
  <si>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</si>
  <si>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</si>
  <si>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</si>
  <si>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</si>
  <si>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</si>
  <si>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</si>
  <si>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</si>
  <si>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</si>
  <si>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</si>
  <si>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</si>
  <si>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</si>
  <si>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</si>
  <si>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</si>
  <si>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</si>
  <si>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</si>
  <si>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</si>
  <si>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</si>
  <si>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</si>
  <si>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</si>
  <si>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</si>
  <si>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</si>
  <si>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</si>
  <si>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</si>
  <si>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</si>
  <si>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</si>
  <si>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</si>
  <si>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</si>
  <si>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</si>
  <si>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</si>
  <si>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</si>
  <si>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</si>
  <si>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</si>
  <si>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</si>
  <si>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</si>
  <si>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</si>
  <si>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</si>
  <si>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</si>
  <si>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</si>
  <si>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</si>
  <si>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</si>
  <si>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</si>
  <si>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</si>
  <si>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</si>
  <si>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</si>
  <si>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</si>
  <si>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</si>
  <si>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</si>
  <si>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</si>
  <si>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</si>
  <si>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</si>
  <si>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</si>
  <si>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</si>
  <si>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</si>
  <si>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</si>
  <si>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</si>
  <si>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</si>
  <si>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</si>
  <si>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</si>
  <si>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</si>
  <si>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</si>
  <si>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</si>
  <si>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</si>
  <si>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</si>
  <si>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</si>
  <si>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</si>
  <si>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</si>
  <si>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</si>
  <si>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</si>
  <si>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</si>
  <si>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</si>
  <si>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</si>
  <si>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</si>
  <si>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</si>
  <si>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</si>
  <si>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</si>
  <si>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</si>
  <si>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</si>
  <si>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</si>
  <si>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</si>
  <si>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</si>
  <si>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</si>
  <si>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</si>
  <si>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</si>
  <si>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</si>
  <si>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</si>
  <si>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</si>
  <si>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</si>
  <si>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</si>
  <si>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</si>
  <si>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</si>
  <si>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</si>
  <si>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</si>
  <si>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</si>
  <si>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</si>
  <si>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</si>
  <si>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</si>
  <si>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</si>
  <si>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</si>
  <si>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</si>
  <si>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</si>
  <si>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</si>
  <si>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</si>
  <si>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</si>
  <si>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</si>
  <si>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</si>
  <si>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</si>
  <si>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</si>
  <si>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</si>
  <si>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</si>
  <si>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</si>
  <si>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</si>
  <si>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</si>
  <si>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</si>
  <si>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</si>
  <si>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</si>
  <si>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</si>
  <si>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</si>
  <si>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</si>
  <si>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</si>
  <si>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</si>
  <si>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</si>
  <si>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</si>
  <si>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</si>
  <si>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</si>
  <si>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</si>
  <si>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</si>
  <si>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</si>
  <si>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</si>
  <si>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</si>
  <si>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</si>
  <si>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</si>
  <si>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</si>
  <si>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</si>
  <si>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</si>
  <si>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</si>
  <si>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</si>
  <si>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</si>
  <si>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</si>
  <si>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</si>
  <si>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</si>
  <si>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</si>
  <si>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</si>
  <si>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</si>
  <si>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</si>
  <si>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</si>
  <si>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</si>
  <si>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</si>
  <si>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</si>
  <si>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</si>
  <si>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</si>
  <si>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</si>
  <si>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</si>
  <si>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</si>
  <si>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</si>
  <si>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</si>
  <si>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</si>
  <si>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</si>
  <si>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</si>
  <si>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</si>
  <si>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</si>
  <si>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</si>
  <si>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</si>
  <si>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</si>
  <si>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</si>
  <si>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</si>
  <si>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</si>
  <si>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</si>
  <si>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</si>
  <si>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</si>
  <si>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</si>
  <si>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</si>
  <si>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</si>
  <si>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</si>
  <si>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</si>
  <si>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</si>
  <si>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</si>
  <si>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</si>
  <si>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</si>
  <si>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</si>
  <si>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</si>
  <si>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</si>
  <si>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</si>
  <si>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</si>
  <si>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</si>
  <si>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</si>
  <si>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</si>
  <si>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</si>
  <si>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</si>
  <si>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</si>
  <si>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</si>
  <si>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</si>
  <si>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</si>
  <si>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</si>
  <si>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</si>
  <si>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</si>
  <si>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</si>
  <si>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</si>
  <si>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</si>
  <si>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</si>
  <si>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</si>
  <si>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</si>
  <si>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</si>
  <si>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</si>
  <si>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</si>
  <si>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</si>
  <si>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</si>
  <si>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</si>
  <si>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</si>
  <si>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</si>
  <si>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</si>
  <si>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</si>
  <si>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</si>
  <si>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</si>
  <si>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</si>
  <si>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</si>
  <si>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</si>
  <si>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</si>
  <si>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</si>
  <si>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</si>
  <si>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</si>
  <si>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</si>
  <si>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</si>
  <si>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</si>
  <si>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</si>
  <si>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</si>
  <si>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</si>
  <si>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</si>
  <si>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</si>
  <si>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</si>
  <si>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</si>
  <si>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</si>
  <si>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</si>
  <si>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</si>
  <si>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</si>
  <si>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</si>
  <si>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</si>
  <si>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</si>
  <si>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</si>
  <si>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</si>
  <si>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</si>
  <si>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</si>
  <si>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</si>
  <si>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</si>
  <si>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</si>
  <si>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</si>
  <si>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</si>
  <si>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</si>
  <si>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</si>
  <si>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</si>
  <si>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</si>
  <si>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</si>
  <si>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</si>
  <si>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</si>
  <si>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</si>
  <si>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</si>
  <si>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</si>
  <si>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</si>
  <si>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</si>
  <si>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</si>
  <si>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</si>
  <si>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</si>
  <si>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</si>
  <si>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</si>
  <si>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</si>
  <si>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</si>
  <si>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</si>
  <si>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</si>
  <si>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</si>
  <si>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</si>
  <si>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</si>
  <si>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</si>
  <si>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</si>
  <si>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</si>
  <si>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</si>
  <si>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</si>
  <si>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</si>
  <si>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</si>
  <si>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</si>
  <si>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</si>
  <si>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</si>
  <si>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</si>
  <si>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</si>
  <si>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</si>
  <si>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</si>
  <si>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</si>
  <si>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</si>
  <si>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</si>
  <si>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</si>
  <si>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</si>
  <si>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</si>
  <si>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</si>
  <si>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</si>
  <si>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</si>
  <si>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</si>
  <si>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</si>
  <si>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</si>
  <si>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</si>
  <si>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</si>
  <si>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</si>
  <si>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</si>
  <si>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</si>
  <si>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</si>
  <si>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</si>
  <si>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</si>
  <si>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</si>
  <si>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</si>
  <si>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</si>
  <si>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</si>
  <si>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</si>
  <si>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</si>
  <si>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</si>
  <si>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</si>
  <si>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</si>
  <si>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</si>
  <si>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</si>
  <si>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</si>
  <si>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</si>
  <si>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</si>
  <si>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</si>
  <si>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</si>
  <si>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</si>
  <si>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</si>
  <si>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</si>
  <si>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</si>
  <si>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</si>
  <si>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</si>
  <si>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</si>
  <si>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</si>
  <si>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</si>
  <si>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</si>
  <si>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</si>
  <si>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</si>
  <si>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</si>
  <si>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</si>
  <si>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</si>
  <si>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</si>
  <si>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</si>
  <si>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</si>
  <si>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</si>
  <si>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</si>
  <si>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</si>
  <si>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</si>
  <si>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</si>
  <si>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</si>
  <si>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</si>
  <si>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</si>
  <si>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</si>
  <si>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</si>
  <si>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</si>
  <si>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</si>
  <si>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</si>
  <si>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</si>
  <si>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</si>
  <si>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</si>
  <si>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</si>
  <si>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</si>
  <si>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</si>
  <si>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</si>
  <si>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</si>
  <si>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</si>
  <si>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</si>
  <si>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</si>
  <si>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</si>
  <si>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</si>
  <si>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</si>
  <si>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</si>
  <si>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</si>
  <si>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</si>
  <si>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</si>
  <si>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</si>
  <si>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</si>
  <si>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</si>
  <si>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</si>
  <si>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</si>
  <si>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</si>
  <si>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</si>
  <si>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</si>
  <si>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</si>
  <si>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</si>
  <si>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</si>
  <si>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</si>
  <si>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</si>
  <si>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</si>
  <si>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</si>
  <si>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</si>
  <si>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</si>
  <si>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</si>
  <si>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</si>
  <si>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</si>
  <si>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</si>
  <si>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</si>
  <si>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Сумма на 2023 год,тыс. руб.</t>
  </si>
  <si>
    <t>Сумма на 2024 год,тыс. руб.</t>
  </si>
  <si>
    <t>Источники финансирования дефицита бюджета муниципального образования п. Михайловский  на 2023 год и на плановый период 2024 и 2025 годов</t>
  </si>
  <si>
    <t>Сумма на 2025 год,тыс. руб.</t>
  </si>
  <si>
    <t>к решению Собрания депутатов от 21 декабря 2022 года № 100</t>
  </si>
  <si>
    <t>к решению Собрания депутатов от 16 ноября 2023 года № 168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</si>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</sst>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0" xfId="2" applyNumberFormat="1" applyFont="1" applyFill="1" applyAlignment="1">
      <alignment horizontal="right" vertical="center" wrapText="1"/>
    </xf>
    <xf numFmtId="49" fontId="5" fillId="0" borderId="0" xfId="2" applyNumberFormat="1" applyFont="1" applyFill="1" applyAlignment="1">
      <alignment horizontal="left" vertical="center" wrapText="1"/>
    </xf>
    <xf numFmtId="4" fontId="19" fillId="0" borderId="1" xfId="1" applyNumberFormat="1" applyFont="1" applyBorder="1" applyAlignment="1">
      <alignment horizontal="center" wrapText="1"/>
    </xf>
    <xf numFmtId="164" fontId="5" fillId="0" borderId="0" xfId="3" applyNumberFormat="1" applyFont="1" applyFill="1" applyAlignment="1">
      <alignment horizontal="right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9" t="s">
        <v>434</v>
      </c>
      <c r="B1" s="59"/>
      <c r="C1" s="59"/>
      <c r="D1" s="59"/>
      <c r="E1" s="59"/>
      <c r="F1" s="59"/>
      <c r="G1" s="59"/>
      <c r="H1" s="59"/>
    </row>
    <row r="2" spans="1:9" ht="15.75" hidden="1" x14ac:dyDescent="0.2">
      <c r="A2" s="60" t="s">
        <v>1</v>
      </c>
      <c r="B2" s="60"/>
      <c r="C2" s="60"/>
      <c r="D2" s="60"/>
      <c r="E2" s="60"/>
      <c r="F2" s="60"/>
      <c r="G2" s="60"/>
      <c r="H2" s="60"/>
    </row>
    <row r="3" spans="1:9" ht="15.75" hidden="1" x14ac:dyDescent="0.2">
      <c r="A3" s="58" t="s">
        <v>486</v>
      </c>
      <c r="B3" s="58"/>
      <c r="C3" s="58"/>
      <c r="D3" s="58"/>
      <c r="E3" s="58"/>
      <c r="F3" s="58"/>
      <c r="G3" s="58"/>
      <c r="H3" s="58"/>
    </row>
    <row r="4" spans="1:9" ht="16.5" customHeight="1" x14ac:dyDescent="0.25">
      <c r="A4" s="59" t="s">
        <v>430</v>
      </c>
      <c r="B4" s="59"/>
      <c r="C4" s="59"/>
      <c r="D4" s="59"/>
      <c r="E4" s="59"/>
      <c r="F4" s="59"/>
      <c r="G4" s="59"/>
      <c r="H4" s="59"/>
    </row>
    <row r="5" spans="1:9" ht="15" customHeight="1" x14ac:dyDescent="0.2">
      <c r="A5" s="60" t="s">
        <v>488</v>
      </c>
      <c r="B5" s="60"/>
      <c r="C5" s="60"/>
      <c r="D5" s="60"/>
      <c r="E5" s="60"/>
      <c r="F5" s="60"/>
      <c r="G5" s="60"/>
      <c r="H5" s="60"/>
    </row>
    <row r="6" spans="1:9" ht="20.25" customHeight="1" x14ac:dyDescent="0.2">
      <c r="A6" s="58" t="s">
        <v>566</v>
      </c>
      <c r="B6" s="58"/>
      <c r="C6" s="58"/>
      <c r="D6" s="58"/>
      <c r="E6" s="58"/>
      <c r="F6" s="58"/>
      <c r="G6" s="58"/>
      <c r="H6" s="58"/>
      <c r="I6" s="19"/>
    </row>
    <row r="7" spans="1:9" ht="20.25" customHeight="1" x14ac:dyDescent="0.2">
      <c r="A7" s="63"/>
      <c r="B7" s="63"/>
      <c r="C7" s="63"/>
      <c r="D7" s="63"/>
      <c r="E7" s="63"/>
      <c r="F7" s="63"/>
      <c r="G7" s="63"/>
      <c r="H7" s="63"/>
      <c r="I7" s="19"/>
    </row>
    <row r="8" spans="1:9" ht="20.25" customHeight="1" x14ac:dyDescent="0.25">
      <c r="A8" s="59" t="s">
        <v>433</v>
      </c>
      <c r="B8" s="59"/>
      <c r="C8" s="59"/>
      <c r="D8" s="59"/>
      <c r="E8" s="59"/>
      <c r="F8" s="59"/>
      <c r="G8" s="59"/>
      <c r="H8" s="59"/>
      <c r="I8" s="19"/>
    </row>
    <row r="9" spans="1:9" ht="20.25" customHeight="1" x14ac:dyDescent="0.2">
      <c r="A9" s="60" t="s">
        <v>488</v>
      </c>
      <c r="B9" s="60"/>
      <c r="C9" s="60"/>
      <c r="D9" s="60"/>
      <c r="E9" s="60"/>
      <c r="F9" s="60"/>
      <c r="G9" s="60"/>
      <c r="H9" s="60"/>
      <c r="I9" s="19"/>
    </row>
    <row r="10" spans="1:9" ht="19.5" customHeight="1" x14ac:dyDescent="0.2">
      <c r="A10" s="58" t="s">
        <v>565</v>
      </c>
      <c r="B10" s="58"/>
      <c r="C10" s="58"/>
      <c r="D10" s="58"/>
      <c r="E10" s="58"/>
      <c r="F10" s="58"/>
      <c r="G10" s="58"/>
      <c r="H10" s="58"/>
    </row>
    <row r="11" spans="1:9" ht="88.5" customHeight="1" x14ac:dyDescent="0.3">
      <c r="A11" s="64" t="s">
        <v>497</v>
      </c>
      <c r="B11" s="64"/>
      <c r="C11" s="64"/>
      <c r="D11" s="64"/>
      <c r="E11" s="64"/>
      <c r="F11" s="64"/>
      <c r="G11" s="64"/>
      <c r="H11" s="64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5" t="s">
        <v>3</v>
      </c>
      <c r="B13" s="66" t="s">
        <v>4</v>
      </c>
      <c r="C13" s="66" t="s">
        <v>5</v>
      </c>
      <c r="D13" s="66" t="s">
        <v>6</v>
      </c>
      <c r="E13" s="66" t="s">
        <v>7</v>
      </c>
      <c r="F13" s="61" t="s">
        <v>8</v>
      </c>
      <c r="G13" s="61" t="s">
        <v>489</v>
      </c>
      <c r="H13" s="61" t="s">
        <v>490</v>
      </c>
    </row>
    <row r="14" spans="1:9" s="4" customFormat="1" ht="39.75" customHeight="1" x14ac:dyDescent="0.2">
      <c r="A14" s="65"/>
      <c r="B14" s="62"/>
      <c r="C14" s="62"/>
      <c r="D14" s="62"/>
      <c r="E14" s="62"/>
      <c r="F14" s="62"/>
      <c r="G14" s="62"/>
      <c r="H14" s="62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2"/>
  <sheetViews>
    <sheetView tabSelected="1" view="pageBreakPreview" topLeftCell="A13" zoomScaleNormal="100" zoomScaleSheetLayoutView="100" workbookViewId="0">
      <selection activeCell="L18" sqref="L18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0"/>
      <c r="C1" s="60"/>
    </row>
    <row r="2" spans="1:13" ht="12.75" hidden="1" customHeight="1" x14ac:dyDescent="0.2">
      <c r="B2" s="60"/>
      <c r="C2" s="60"/>
    </row>
    <row r="3" spans="1:13" ht="12.75" hidden="1" customHeight="1" x14ac:dyDescent="0.2"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3" ht="33.75" hidden="1" customHeight="1" x14ac:dyDescent="0.25">
      <c r="B4" s="70"/>
      <c r="C4" s="70"/>
      <c r="D4" s="70"/>
      <c r="E4" s="70"/>
      <c r="F4" s="70"/>
      <c r="G4" s="70"/>
      <c r="H4" s="70"/>
      <c r="I4" s="70"/>
      <c r="J4" s="70"/>
      <c r="K4" s="70"/>
    </row>
    <row r="5" spans="1:13" ht="15" hidden="1" customHeight="1" x14ac:dyDescent="0.25">
      <c r="A5" s="59" t="s">
        <v>433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</row>
    <row r="6" spans="1:13" ht="16.5" hidden="1" customHeight="1" x14ac:dyDescent="0.2">
      <c r="A6" s="60" t="s">
        <v>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</row>
    <row r="7" spans="1:13" ht="16.5" hidden="1" customHeight="1" x14ac:dyDescent="0.2">
      <c r="A7" s="58" t="s">
        <v>436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</row>
    <row r="8" spans="1:13" ht="16.5" hidden="1" customHeight="1" x14ac:dyDescent="0.2">
      <c r="A8" s="58" t="s">
        <v>433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</row>
    <row r="9" spans="1:13" ht="16.5" hidden="1" customHeight="1" x14ac:dyDescent="0.2">
      <c r="A9" s="58" t="s">
        <v>1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</row>
    <row r="10" spans="1:13" ht="16.5" hidden="1" customHeight="1" x14ac:dyDescent="0.2">
      <c r="A10" s="58" t="s">
        <v>567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</row>
    <row r="11" spans="1:13" ht="16.5" hidden="1" customHeight="1" x14ac:dyDescent="0.2">
      <c r="A11" s="56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</row>
    <row r="12" spans="1:13" ht="34.5" hidden="1" customHeight="1" x14ac:dyDescent="0.2">
      <c r="A12" s="56"/>
      <c r="B12" s="56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</row>
    <row r="13" spans="1:13" ht="34.5" customHeight="1" x14ac:dyDescent="0.2">
      <c r="A13" s="57"/>
      <c r="B13" s="57"/>
      <c r="C13" s="67" t="s">
        <v>433</v>
      </c>
      <c r="D13" s="67"/>
      <c r="E13" s="67"/>
      <c r="F13" s="67"/>
      <c r="G13" s="67"/>
      <c r="H13" s="67"/>
      <c r="I13" s="67"/>
      <c r="J13" s="67"/>
      <c r="K13" s="67"/>
      <c r="L13" s="67"/>
      <c r="M13" s="67"/>
    </row>
    <row r="14" spans="1:13" ht="34.5" customHeight="1" x14ac:dyDescent="0.2">
      <c r="A14" s="57"/>
      <c r="B14" s="57"/>
      <c r="C14" s="68" t="s">
        <v>607</v>
      </c>
      <c r="D14" s="68"/>
      <c r="E14" s="68"/>
      <c r="F14" s="68"/>
      <c r="G14" s="68"/>
      <c r="H14" s="68"/>
      <c r="I14" s="68"/>
      <c r="J14" s="68"/>
      <c r="K14" s="68"/>
      <c r="L14" s="68"/>
      <c r="M14" s="68"/>
    </row>
    <row r="15" spans="1:13" ht="18" customHeight="1" x14ac:dyDescent="0.2">
      <c r="B15" s="60" t="s">
        <v>608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</row>
    <row r="16" spans="1:13" ht="34.5" customHeight="1" x14ac:dyDescent="0.2">
      <c r="C16" s="68" t="s">
        <v>606</v>
      </c>
      <c r="D16" s="68"/>
      <c r="E16" s="68"/>
      <c r="F16" s="68"/>
      <c r="G16" s="68"/>
      <c r="H16" s="68"/>
      <c r="I16" s="68"/>
      <c r="J16" s="68"/>
      <c r="K16" s="68"/>
      <c r="L16" s="68"/>
      <c r="M16" s="68"/>
    </row>
    <row r="17" spans="1:13" ht="17.25" customHeight="1" x14ac:dyDescent="0.2"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</row>
    <row r="18" spans="1:13" ht="18.75" customHeight="1" x14ac:dyDescent="0.25">
      <c r="B18" s="70"/>
      <c r="C18" s="70"/>
      <c r="D18" s="70"/>
      <c r="E18" s="70"/>
      <c r="F18" s="70"/>
      <c r="G18" s="70"/>
      <c r="H18" s="70"/>
      <c r="I18" s="70"/>
      <c r="J18" s="70"/>
      <c r="K18" s="70"/>
    </row>
    <row r="19" spans="1:13" ht="15.75" customHeight="1" x14ac:dyDescent="0.2">
      <c r="A19" s="71" t="s">
        <v>604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</row>
    <row r="20" spans="1:13" ht="29.25" customHeight="1" x14ac:dyDescent="0.2">
      <c r="A20" s="71"/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</row>
    <row r="21" spans="1:13" ht="27.75" customHeight="1" x14ac:dyDescent="0.25">
      <c r="A21" s="71"/>
      <c r="B21" s="71"/>
      <c r="C21" s="71"/>
      <c r="D21" s="71"/>
    </row>
    <row r="22" spans="1:13" ht="12.75" customHeight="1" x14ac:dyDescent="0.2">
      <c r="A22" s="72" t="s">
        <v>0</v>
      </c>
      <c r="B22" s="73" t="s">
        <v>429</v>
      </c>
      <c r="C22" s="69" t="s">
        <v>602</v>
      </c>
      <c r="D22" s="74"/>
      <c r="L22" s="69" t="s">
        <v>603</v>
      </c>
      <c r="M22" s="69" t="s">
        <v>605</v>
      </c>
    </row>
    <row r="23" spans="1:13" ht="58.5" customHeight="1" x14ac:dyDescent="0.2">
      <c r="A23" s="72"/>
      <c r="B23" s="73"/>
      <c r="C23" s="69"/>
      <c r="D23" s="74"/>
      <c r="L23" s="69"/>
      <c r="M23" s="69"/>
    </row>
    <row r="24" spans="1:13" ht="15.75" x14ac:dyDescent="0.25">
      <c r="A24" s="53">
        <v>1</v>
      </c>
      <c r="B24" s="54" t="s">
        <v>568</v>
      </c>
      <c r="C24" s="35">
        <v>3</v>
      </c>
      <c r="D24" s="36"/>
      <c r="L24" s="35">
        <v>4</v>
      </c>
      <c r="M24" s="35">
        <v>5</v>
      </c>
    </row>
    <row r="25" spans="1:13" ht="46.5" customHeight="1" x14ac:dyDescent="0.2">
      <c r="A25" s="37" t="s">
        <v>569</v>
      </c>
      <c r="B25" s="38" t="s">
        <v>570</v>
      </c>
      <c r="C25" s="39">
        <f>C38+C35</f>
        <v>3460.3999999999942</v>
      </c>
      <c r="D25" s="36"/>
      <c r="L25" s="39">
        <f>L38+L35</f>
        <v>0</v>
      </c>
      <c r="M25" s="39">
        <f>M38+M35</f>
        <v>0</v>
      </c>
    </row>
    <row r="26" spans="1:13" ht="39" hidden="1" customHeight="1" x14ac:dyDescent="0.2">
      <c r="A26" s="37" t="s">
        <v>571</v>
      </c>
      <c r="B26" s="40" t="s">
        <v>572</v>
      </c>
      <c r="C26" s="41">
        <v>4604.3999999999996</v>
      </c>
      <c r="D26" s="42"/>
      <c r="L26" s="41">
        <v>4604.3999999999996</v>
      </c>
      <c r="M26" s="41">
        <v>4604.3999999999996</v>
      </c>
    </row>
    <row r="27" spans="1:13" ht="40.5" hidden="1" customHeight="1" x14ac:dyDescent="0.25">
      <c r="A27" s="43" t="s">
        <v>573</v>
      </c>
      <c r="B27" s="44" t="s">
        <v>574</v>
      </c>
      <c r="C27" s="45">
        <v>4602.8</v>
      </c>
      <c r="D27" s="46"/>
      <c r="L27" s="45">
        <v>4602.8</v>
      </c>
      <c r="M27" s="45">
        <v>4602.8</v>
      </c>
    </row>
    <row r="28" spans="1:13" ht="40.5" hidden="1" customHeight="1" x14ac:dyDescent="0.25">
      <c r="A28" s="43" t="s">
        <v>575</v>
      </c>
      <c r="B28" s="47" t="s">
        <v>576</v>
      </c>
      <c r="C28" s="45">
        <f>C29+C32</f>
        <v>0</v>
      </c>
      <c r="D28" s="12"/>
      <c r="L28" s="45">
        <f>L29+L32</f>
        <v>0</v>
      </c>
      <c r="M28" s="45">
        <f>M29+M32</f>
        <v>0</v>
      </c>
    </row>
    <row r="29" spans="1:13" ht="40.5" hidden="1" customHeight="1" x14ac:dyDescent="0.25">
      <c r="A29" s="43" t="s">
        <v>577</v>
      </c>
      <c r="B29" s="47" t="s">
        <v>578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0.5" hidden="1" customHeight="1" x14ac:dyDescent="0.25">
      <c r="A30" s="43" t="s">
        <v>579</v>
      </c>
      <c r="B30" s="47" t="s">
        <v>580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5.75" hidden="1" customHeight="1" x14ac:dyDescent="0.25">
      <c r="A31" s="43" t="s">
        <v>581</v>
      </c>
      <c r="B31" s="47" t="s">
        <v>582</v>
      </c>
      <c r="C31" s="45">
        <v>0</v>
      </c>
      <c r="D31" s="12"/>
      <c r="L31" s="45">
        <v>0</v>
      </c>
      <c r="M31" s="45">
        <v>0</v>
      </c>
    </row>
    <row r="32" spans="1:13" ht="40.5" hidden="1" customHeight="1" x14ac:dyDescent="0.25">
      <c r="A32" s="43" t="s">
        <v>583</v>
      </c>
      <c r="B32" s="47" t="s">
        <v>584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40.5" hidden="1" customHeight="1" x14ac:dyDescent="0.25">
      <c r="A33" s="43" t="s">
        <v>585</v>
      </c>
      <c r="B33" s="47" t="s">
        <v>586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46.5" hidden="1" customHeight="1" thickBot="1" x14ac:dyDescent="0.3">
      <c r="A34" s="43" t="s">
        <v>587</v>
      </c>
      <c r="B34" s="47" t="s">
        <v>588</v>
      </c>
      <c r="C34" s="45">
        <v>0</v>
      </c>
      <c r="D34" s="12"/>
      <c r="L34" s="45">
        <v>0</v>
      </c>
      <c r="M34" s="45">
        <v>0</v>
      </c>
    </row>
    <row r="35" spans="1:13" ht="23.25" hidden="1" customHeight="1" x14ac:dyDescent="0.25">
      <c r="A35" s="43" t="s">
        <v>589</v>
      </c>
      <c r="B35" s="47" t="s">
        <v>590</v>
      </c>
      <c r="C35" s="45">
        <f>C36</f>
        <v>0</v>
      </c>
      <c r="D35" s="12"/>
      <c r="L35" s="45">
        <f>L36</f>
        <v>0</v>
      </c>
      <c r="M35" s="45">
        <f>M36</f>
        <v>0</v>
      </c>
    </row>
    <row r="36" spans="1:13" ht="27" hidden="1" customHeight="1" x14ac:dyDescent="0.25">
      <c r="A36" s="43" t="s">
        <v>591</v>
      </c>
      <c r="B36" s="47" t="s">
        <v>592</v>
      </c>
      <c r="C36" s="45">
        <f>C37</f>
        <v>0</v>
      </c>
      <c r="D36" s="12"/>
      <c r="L36" s="45">
        <f>L37</f>
        <v>0</v>
      </c>
      <c r="M36" s="45">
        <f>M37</f>
        <v>0</v>
      </c>
    </row>
    <row r="37" spans="1:13" ht="26.25" hidden="1" customHeight="1" x14ac:dyDescent="0.25">
      <c r="A37" s="43" t="s">
        <v>593</v>
      </c>
      <c r="B37" s="47" t="s">
        <v>594</v>
      </c>
      <c r="C37" s="45">
        <v>0</v>
      </c>
      <c r="D37" s="12"/>
      <c r="L37" s="45">
        <v>0</v>
      </c>
      <c r="M37" s="45">
        <v>0</v>
      </c>
    </row>
    <row r="38" spans="1:13" ht="15.75" customHeight="1" x14ac:dyDescent="0.2">
      <c r="A38" s="48" t="s">
        <v>571</v>
      </c>
      <c r="B38" s="49" t="s">
        <v>595</v>
      </c>
      <c r="C38" s="50">
        <f>C39+C41</f>
        <v>3460.3999999999942</v>
      </c>
      <c r="L38" s="50">
        <f>L39+L41</f>
        <v>0</v>
      </c>
      <c r="M38" s="50">
        <f>M39+M41</f>
        <v>0</v>
      </c>
    </row>
    <row r="39" spans="1:13" ht="17.25" customHeight="1" x14ac:dyDescent="0.2">
      <c r="A39" s="43" t="s">
        <v>596</v>
      </c>
      <c r="B39" s="44" t="s">
        <v>597</v>
      </c>
      <c r="C39" s="50">
        <f>C40</f>
        <v>-155037.6</v>
      </c>
      <c r="L39" s="50">
        <f>L40</f>
        <v>0</v>
      </c>
      <c r="M39" s="50">
        <f>M40</f>
        <v>0</v>
      </c>
    </row>
    <row r="40" spans="1:13" ht="24.75" customHeight="1" x14ac:dyDescent="0.2">
      <c r="A40" s="43" t="s">
        <v>598</v>
      </c>
      <c r="B40" s="51" t="s">
        <v>431</v>
      </c>
      <c r="C40" s="55">
        <f>-152976.5-2061.1</f>
        <v>-155037.6</v>
      </c>
      <c r="L40" s="50">
        <v>0</v>
      </c>
      <c r="M40" s="50">
        <v>0</v>
      </c>
    </row>
    <row r="41" spans="1:13" ht="14.25" customHeight="1" x14ac:dyDescent="0.2">
      <c r="A41" s="43" t="s">
        <v>599</v>
      </c>
      <c r="B41" s="52" t="s">
        <v>600</v>
      </c>
      <c r="C41" s="50">
        <f>C42</f>
        <v>158498</v>
      </c>
      <c r="L41" s="50">
        <f>L42</f>
        <v>0</v>
      </c>
      <c r="M41" s="50">
        <f>M42</f>
        <v>0</v>
      </c>
    </row>
    <row r="42" spans="1:13" ht="25.5" x14ac:dyDescent="0.2">
      <c r="A42" s="43" t="s">
        <v>601</v>
      </c>
      <c r="B42" s="52" t="s">
        <v>432</v>
      </c>
      <c r="C42" s="50">
        <f>156436.9+2061.1</f>
        <v>158498</v>
      </c>
      <c r="L42" s="50">
        <v>0</v>
      </c>
      <c r="M42" s="50">
        <v>0</v>
      </c>
    </row>
  </sheetData>
  <mergeCells count="26">
    <mergeCell ref="A6:M6"/>
    <mergeCell ref="B1:C1"/>
    <mergeCell ref="B2:C2"/>
    <mergeCell ref="B3:K3"/>
    <mergeCell ref="B4:K4"/>
    <mergeCell ref="A5:M5"/>
    <mergeCell ref="M22:M23"/>
    <mergeCell ref="B15:M15"/>
    <mergeCell ref="C16:M16"/>
    <mergeCell ref="B17:M17"/>
    <mergeCell ref="B18:K18"/>
    <mergeCell ref="A19:M20"/>
    <mergeCell ref="A21:D21"/>
    <mergeCell ref="A22:A23"/>
    <mergeCell ref="B22:B23"/>
    <mergeCell ref="C22:C23"/>
    <mergeCell ref="D22:D23"/>
    <mergeCell ref="L22:L23"/>
    <mergeCell ref="C13:M13"/>
    <mergeCell ref="C14:M14"/>
    <mergeCell ref="B11:M11"/>
    <mergeCell ref="C12:M12"/>
    <mergeCell ref="A7:M7"/>
    <mergeCell ref="A8:M8"/>
    <mergeCell ref="A9:M9"/>
    <mergeCell ref="A10:M10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5(1)</vt:lpstr>
      <vt:lpstr>Лист1</vt:lpstr>
      <vt:lpstr>'Приложение 5'!Область_печати</vt:lpstr>
      <vt:lpstr>'Приложение 5(1)'!Область_печати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2023-11-27T05:15:35Z</dcterms:modified>
</cp:coreProperties>
</file>